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2" i="4" l="1"/>
  <c r="X32" i="4" l="1"/>
  <c r="X35" i="4" l="1"/>
  <c r="AD14" i="4" l="1"/>
  <c r="AA14" i="4"/>
  <c r="AC23" i="4" l="1"/>
  <c r="AC24" i="4"/>
  <c r="AF35" i="4" l="1"/>
  <c r="AC35" i="4"/>
  <c r="Z35" i="4"/>
  <c r="W35" i="4"/>
  <c r="T35" i="4"/>
  <c r="O35" i="4"/>
  <c r="Q35" i="4" s="1"/>
  <c r="AF34" i="4"/>
  <c r="AC34" i="4"/>
  <c r="Z34" i="4"/>
  <c r="W34" i="4"/>
  <c r="T34" i="4"/>
  <c r="Q34" i="4"/>
  <c r="N34" i="4"/>
  <c r="J34" i="4"/>
  <c r="AF33" i="4"/>
  <c r="AC33" i="4"/>
  <c r="Z33" i="4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T31" i="4"/>
  <c r="Q31" i="4"/>
  <c r="N31" i="4"/>
  <c r="J31" i="4"/>
  <c r="AD30" i="4"/>
  <c r="AF30" i="4" s="1"/>
  <c r="AA30" i="4"/>
  <c r="AC30" i="4" s="1"/>
  <c r="X30" i="4"/>
  <c r="Z30" i="4" s="1"/>
  <c r="W30" i="4"/>
  <c r="T30" i="4"/>
  <c r="O30" i="4"/>
  <c r="Q30" i="4" s="1"/>
  <c r="K30" i="4"/>
  <c r="N30" i="4" s="1"/>
  <c r="G30" i="4"/>
  <c r="J30" i="4" s="1"/>
  <c r="AF29" i="4"/>
  <c r="AC29" i="4"/>
  <c r="Z29" i="4"/>
  <c r="W29" i="4"/>
  <c r="T29" i="4"/>
  <c r="Q29" i="4"/>
  <c r="N29" i="4"/>
  <c r="J29" i="4"/>
  <c r="AF28" i="4"/>
  <c r="AC28" i="4"/>
  <c r="Z28" i="4"/>
  <c r="W28" i="4"/>
  <c r="T28" i="4"/>
  <c r="Q28" i="4"/>
  <c r="N28" i="4"/>
  <c r="J28" i="4"/>
  <c r="F27" i="4"/>
  <c r="AF26" i="4"/>
  <c r="AC26" i="4"/>
  <c r="Z26" i="4"/>
  <c r="W26" i="4"/>
  <c r="T26" i="4"/>
  <c r="Q26" i="4"/>
  <c r="N26" i="4"/>
  <c r="J26" i="4"/>
  <c r="AF25" i="4"/>
  <c r="AC25" i="4"/>
  <c r="Z25" i="4"/>
  <c r="W25" i="4"/>
  <c r="T25" i="4"/>
  <c r="Q25" i="4"/>
  <c r="N25" i="4"/>
  <c r="J25" i="4"/>
  <c r="AF24" i="4"/>
  <c r="Z24" i="4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F21" i="4" s="1"/>
  <c r="T21" i="4"/>
  <c r="Q21" i="4"/>
  <c r="K21" i="4"/>
  <c r="N21" i="4" s="1"/>
  <c r="G21" i="4"/>
  <c r="G13" i="4" s="1"/>
  <c r="J13" i="4" s="1"/>
  <c r="AF20" i="4"/>
  <c r="AC20" i="4"/>
  <c r="Z20" i="4"/>
  <c r="X20" i="4"/>
  <c r="U20" i="4"/>
  <c r="W20" i="4" s="1"/>
  <c r="T20" i="4"/>
  <c r="Q20" i="4"/>
  <c r="O20" i="4"/>
  <c r="AF19" i="4"/>
  <c r="AC19" i="4"/>
  <c r="Z19" i="4"/>
  <c r="W19" i="4"/>
  <c r="T19" i="4"/>
  <c r="O19" i="4"/>
  <c r="Q19" i="4" s="1"/>
  <c r="N19" i="4"/>
  <c r="J19" i="4"/>
  <c r="AF18" i="4"/>
  <c r="AC18" i="4"/>
  <c r="Z18" i="4"/>
  <c r="W18" i="4"/>
  <c r="AF17" i="4"/>
  <c r="AC17" i="4"/>
  <c r="F17" i="4" s="1"/>
  <c r="Z17" i="4"/>
  <c r="W17" i="4"/>
  <c r="W16" i="4" s="1"/>
  <c r="AE16" i="4"/>
  <c r="AD16" i="4"/>
  <c r="AB16" i="4"/>
  <c r="AA16" i="4"/>
  <c r="Z16" i="4"/>
  <c r="Y16" i="4"/>
  <c r="X16" i="4"/>
  <c r="V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T15" i="4"/>
  <c r="Q15" i="4"/>
  <c r="N15" i="4"/>
  <c r="J15" i="4"/>
  <c r="AF14" i="4"/>
  <c r="AC14" i="4"/>
  <c r="X14" i="4"/>
  <c r="Z14" i="4" s="1"/>
  <c r="W14" i="4"/>
  <c r="T14" i="4"/>
  <c r="O14" i="4"/>
  <c r="Q14" i="4" s="1"/>
  <c r="N14" i="4"/>
  <c r="J14" i="4"/>
  <c r="G14" i="4"/>
  <c r="AD13" i="4"/>
  <c r="AF13" i="4" s="1"/>
  <c r="AA13" i="4"/>
  <c r="AC13" i="4" s="1"/>
  <c r="X13" i="4"/>
  <c r="R13" i="4"/>
  <c r="T13" i="4" s="1"/>
  <c r="K13" i="4"/>
  <c r="N13" i="4" s="1"/>
  <c r="AF12" i="4"/>
  <c r="AC12" i="4"/>
  <c r="Z12" i="4"/>
  <c r="W12" i="4"/>
  <c r="AF11" i="4"/>
  <c r="AC11" i="4"/>
  <c r="Z11" i="4"/>
  <c r="W11" i="4"/>
  <c r="T11" i="4"/>
  <c r="O11" i="4"/>
  <c r="Q11" i="4" s="1"/>
  <c r="N11" i="4"/>
  <c r="J11" i="4"/>
  <c r="AE10" i="4"/>
  <c r="AB10" i="4"/>
  <c r="Y10" i="4"/>
  <c r="V10" i="4"/>
  <c r="S10" i="4"/>
  <c r="P10" i="4"/>
  <c r="M10" i="4"/>
  <c r="L10" i="4"/>
  <c r="K10" i="4"/>
  <c r="N10" i="4" s="1"/>
  <c r="I10" i="4"/>
  <c r="H10" i="4"/>
  <c r="G10" i="4"/>
  <c r="J10" i="4" s="1"/>
  <c r="F11" i="4" l="1"/>
  <c r="F12" i="4"/>
  <c r="O13" i="4"/>
  <c r="Q13" i="4" s="1"/>
  <c r="F15" i="4"/>
  <c r="AC16" i="4"/>
  <c r="F33" i="4"/>
  <c r="F18" i="4"/>
  <c r="F16" i="4" s="1"/>
  <c r="F35" i="4"/>
  <c r="X10" i="4"/>
  <c r="Z10" i="4" s="1"/>
  <c r="F25" i="4"/>
  <c r="F26" i="4"/>
  <c r="F28" i="4"/>
  <c r="F29" i="4"/>
  <c r="F19" i="4"/>
  <c r="F31" i="4"/>
  <c r="F24" i="4"/>
  <c r="AF16" i="4"/>
  <c r="R10" i="4"/>
  <c r="T10" i="4" s="1"/>
  <c r="O10" i="4"/>
  <c r="Q10" i="4" s="1"/>
  <c r="F20" i="4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U10" i="4" l="1"/>
  <c r="W10" i="4" s="1"/>
  <c r="F10" i="4" s="1"/>
  <c r="W13" i="4"/>
  <c r="F13" i="4" s="1"/>
</calcChain>
</file>

<file path=xl/sharedStrings.xml><?xml version="1.0" encoding="utf-8"?>
<sst xmlns="http://schemas.openxmlformats.org/spreadsheetml/2006/main" count="130" uniqueCount="84">
  <si>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</si>
  <si>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</si>
  <si>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</si>
  <si>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</si>
  <si>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</si>
  <si>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</si>
  <si>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</si>
  <si>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</si>
  <si>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</si>
  <si>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</si>
  <si>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</si>
  <si>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</si>
  <si>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</si>
  <si>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</si>
  <si>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</si>
  <si>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</si>
  <si>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</si>
  <si>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</si>
  <si>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</si>
  <si>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</si>
  <si>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</si>
  <si>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</si>
  <si>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</si>
  <si>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</si>
  <si>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</si>
  <si>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</si>
  <si>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</si>
  <si>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</si>
  <si>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</si>
  <si>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</si>
  <si>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</si>
  <si>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</si>
  <si>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</si>
  <si>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</si>
  <si>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</si>
  <si>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</si>
  <si>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</si>
  <si>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</si>
  <si>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</si>
  <si>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</si>
  <si>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</si>
  <si>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</si>
  <si>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</si>
  <si>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</si>
  <si>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</si>
  <si>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</si>
  <si>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</si>
  <si>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</si>
  <si>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</si>
  <si>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</si>
  <si>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</si>
  <si>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</si>
  <si>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</si>
  <si>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</si>
  <si>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</si>
  <si>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</si>
  <si>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</si>
  <si>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</si>
  <si>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</si>
  <si>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</si>
  <si>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</si>
  <si>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</si>
  <si>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</si>
  <si>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</si>
  <si>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</si>
  <si>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</si>
  <si>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</si>
  <si>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</si>
  <si>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</si>
  <si>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</si>
  <si>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</si>
  <si>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</si>
  <si>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</si>
  <si>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</si>
  <si>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</si>
  <si>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</si>
  <si>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</si>
  <si>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</si>
  <si>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</si>
  <si>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</si>
  <si>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</si>
  <si>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</si>
  <si>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</si>
  <si>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Приложение 
к постановлению Администрации города Норильска                                                                                                                                    от 22.04.2025 №176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</si>
</sst>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4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zoomScale="70" zoomScaleNormal="70" zoomScaleSheetLayoutView="70" workbookViewId="0">
      <selection activeCell="X2" sqref="X2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1" customWidth="1"/>
    <col min="25" max="25" width="16" style="1" hidden="1" customWidth="1"/>
    <col min="26" max="26" width="24.664062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53" t="s">
        <v>83</v>
      </c>
      <c r="AD1" s="53"/>
      <c r="AE1" s="53"/>
      <c r="AF1" s="53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53"/>
      <c r="O2" s="53"/>
      <c r="P2" s="53"/>
      <c r="Q2" s="53"/>
      <c r="R2" s="53"/>
      <c r="S2" s="53"/>
      <c r="AC2" s="53" t="s">
        <v>64</v>
      </c>
      <c r="AD2" s="53"/>
      <c r="AE2" s="53"/>
      <c r="AF2" s="53"/>
    </row>
    <row r="3" spans="1:33" ht="51" customHeight="1" x14ac:dyDescent="0.3">
      <c r="A3" s="55" t="s">
        <v>59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</row>
    <row r="4" spans="1:33" x14ac:dyDescent="0.3">
      <c r="B4" s="18"/>
      <c r="M4" s="14"/>
    </row>
    <row r="5" spans="1:33" ht="39" customHeight="1" x14ac:dyDescent="0.3">
      <c r="A5" s="56" t="s">
        <v>0</v>
      </c>
      <c r="B5" s="52" t="s">
        <v>1</v>
      </c>
      <c r="C5" s="52" t="s">
        <v>2</v>
      </c>
      <c r="D5" s="52" t="s">
        <v>3</v>
      </c>
      <c r="E5" s="52"/>
      <c r="F5" s="52" t="s">
        <v>4</v>
      </c>
      <c r="G5" s="52" t="s">
        <v>5</v>
      </c>
      <c r="H5" s="52"/>
      <c r="I5" s="52"/>
      <c r="J5" s="52"/>
      <c r="K5" s="52" t="s">
        <v>6</v>
      </c>
      <c r="L5" s="52"/>
      <c r="M5" s="52"/>
      <c r="N5" s="52"/>
      <c r="O5" s="52" t="s">
        <v>7</v>
      </c>
      <c r="P5" s="52"/>
      <c r="Q5" s="52"/>
      <c r="R5" s="52" t="s">
        <v>8</v>
      </c>
      <c r="S5" s="52"/>
      <c r="T5" s="52"/>
      <c r="U5" s="52" t="s">
        <v>9</v>
      </c>
      <c r="V5" s="52"/>
      <c r="W5" s="52"/>
      <c r="X5" s="51" t="s">
        <v>58</v>
      </c>
      <c r="Y5" s="51"/>
      <c r="Z5" s="51"/>
      <c r="AA5" s="52" t="s">
        <v>63</v>
      </c>
      <c r="AB5" s="52"/>
      <c r="AC5" s="52"/>
      <c r="AD5" s="52" t="s">
        <v>82</v>
      </c>
      <c r="AE5" s="52"/>
      <c r="AF5" s="52"/>
    </row>
    <row r="6" spans="1:33" ht="27" customHeight="1" x14ac:dyDescent="0.3">
      <c r="A6" s="56"/>
      <c r="B6" s="52"/>
      <c r="C6" s="52"/>
      <c r="D6" s="57" t="s">
        <v>10</v>
      </c>
      <c r="E6" s="52" t="s">
        <v>11</v>
      </c>
      <c r="F6" s="52"/>
      <c r="G6" s="52" t="s">
        <v>12</v>
      </c>
      <c r="H6" s="52"/>
      <c r="I6" s="52"/>
      <c r="J6" s="52"/>
      <c r="K6" s="52" t="s">
        <v>13</v>
      </c>
      <c r="L6" s="52"/>
      <c r="M6" s="52"/>
      <c r="N6" s="52"/>
      <c r="O6" s="52" t="s">
        <v>13</v>
      </c>
      <c r="P6" s="52"/>
      <c r="Q6" s="52"/>
      <c r="R6" s="52" t="s">
        <v>13</v>
      </c>
      <c r="S6" s="52"/>
      <c r="T6" s="52"/>
      <c r="U6" s="52" t="s">
        <v>13</v>
      </c>
      <c r="V6" s="52"/>
      <c r="W6" s="52"/>
      <c r="X6" s="51" t="s">
        <v>13</v>
      </c>
      <c r="Y6" s="51"/>
      <c r="Z6" s="51"/>
      <c r="AA6" s="52" t="s">
        <v>13</v>
      </c>
      <c r="AB6" s="52"/>
      <c r="AC6" s="52"/>
      <c r="AD6" s="52" t="s">
        <v>13</v>
      </c>
      <c r="AE6" s="52"/>
      <c r="AF6" s="52"/>
    </row>
    <row r="7" spans="1:33" ht="34.5" customHeight="1" x14ac:dyDescent="0.3">
      <c r="A7" s="56"/>
      <c r="B7" s="52"/>
      <c r="C7" s="52"/>
      <c r="D7" s="57"/>
      <c r="E7" s="52"/>
      <c r="F7" s="52"/>
      <c r="G7" s="54" t="s">
        <v>14</v>
      </c>
      <c r="H7" s="54" t="s">
        <v>15</v>
      </c>
      <c r="I7" s="52" t="s">
        <v>16</v>
      </c>
      <c r="J7" s="40" t="s">
        <v>17</v>
      </c>
      <c r="K7" s="54" t="s">
        <v>14</v>
      </c>
      <c r="L7" s="54" t="s">
        <v>15</v>
      </c>
      <c r="M7" s="52" t="s">
        <v>16</v>
      </c>
      <c r="N7" s="40" t="s">
        <v>18</v>
      </c>
      <c r="O7" s="54" t="s">
        <v>14</v>
      </c>
      <c r="P7" s="54" t="s">
        <v>15</v>
      </c>
      <c r="Q7" s="40" t="s">
        <v>19</v>
      </c>
      <c r="R7" s="54" t="s">
        <v>14</v>
      </c>
      <c r="S7" s="54" t="s">
        <v>15</v>
      </c>
      <c r="T7" s="40" t="s">
        <v>19</v>
      </c>
      <c r="U7" s="54" t="s">
        <v>14</v>
      </c>
      <c r="V7" s="54" t="s">
        <v>15</v>
      </c>
      <c r="W7" s="52" t="s">
        <v>19</v>
      </c>
      <c r="X7" s="59" t="s">
        <v>14</v>
      </c>
      <c r="Y7" s="59" t="s">
        <v>15</v>
      </c>
      <c r="Z7" s="51" t="s">
        <v>19</v>
      </c>
      <c r="AA7" s="54" t="s">
        <v>14</v>
      </c>
      <c r="AB7" s="54" t="s">
        <v>15</v>
      </c>
      <c r="AC7" s="52" t="s">
        <v>19</v>
      </c>
      <c r="AD7" s="54" t="s">
        <v>14</v>
      </c>
      <c r="AE7" s="54" t="s">
        <v>15</v>
      </c>
      <c r="AF7" s="52" t="s">
        <v>19</v>
      </c>
    </row>
    <row r="8" spans="1:33" ht="22.5" customHeight="1" x14ac:dyDescent="0.3">
      <c r="A8" s="56"/>
      <c r="B8" s="52"/>
      <c r="C8" s="52"/>
      <c r="D8" s="57"/>
      <c r="E8" s="52"/>
      <c r="F8" s="40" t="s">
        <v>20</v>
      </c>
      <c r="G8" s="54"/>
      <c r="H8" s="54"/>
      <c r="I8" s="52"/>
      <c r="J8" s="40" t="s">
        <v>21</v>
      </c>
      <c r="K8" s="54"/>
      <c r="L8" s="54"/>
      <c r="M8" s="52"/>
      <c r="N8" s="40" t="s">
        <v>22</v>
      </c>
      <c r="O8" s="54"/>
      <c r="P8" s="54"/>
      <c r="Q8" s="19" t="s">
        <v>23</v>
      </c>
      <c r="R8" s="54"/>
      <c r="S8" s="54"/>
      <c r="T8" s="19" t="s">
        <v>23</v>
      </c>
      <c r="U8" s="54"/>
      <c r="V8" s="54"/>
      <c r="W8" s="52"/>
      <c r="X8" s="59"/>
      <c r="Y8" s="59"/>
      <c r="Z8" s="51"/>
      <c r="AA8" s="54"/>
      <c r="AB8" s="54"/>
      <c r="AC8" s="52"/>
      <c r="AD8" s="54"/>
      <c r="AE8" s="54"/>
      <c r="AF8" s="52"/>
    </row>
    <row r="9" spans="1:33" s="2" customFormat="1" x14ac:dyDescent="0.3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46">
        <v>6</v>
      </c>
      <c r="V9" s="44">
        <v>16</v>
      </c>
      <c r="W9" s="44">
        <v>7</v>
      </c>
      <c r="X9" s="46">
        <v>8</v>
      </c>
      <c r="Y9" s="46">
        <v>16</v>
      </c>
      <c r="Z9" s="46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3">
      <c r="A10" s="20"/>
      <c r="B10" s="36" t="s">
        <v>24</v>
      </c>
      <c r="C10" s="37"/>
      <c r="D10" s="37"/>
      <c r="E10" s="38"/>
      <c r="F10" s="39">
        <f t="shared" ref="F10:F15" si="0">W10+Z10+AC10+AF10</f>
        <v>2173634.7000000002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1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2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U11+U13+U30+U34+U35</f>
        <v>745622.9</v>
      </c>
      <c r="V10" s="39">
        <f>SUM(V11:V13,V34:V34,V28:V30)</f>
        <v>0</v>
      </c>
      <c r="W10" s="39">
        <f t="shared" ref="W10:W15" si="4">SUM(U10:V10)</f>
        <v>745622.9</v>
      </c>
      <c r="X10" s="47">
        <f>X11+X13+X30+X34+X35</f>
        <v>693921</v>
      </c>
      <c r="Y10" s="47">
        <f>SUM(Y11:Y13,Y34:Y34,Y28:Y30)</f>
        <v>0</v>
      </c>
      <c r="Z10" s="47">
        <f t="shared" ref="Z10:Z15" si="5">SUM(X10:Y10)</f>
        <v>693921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6">SUM(AD10:AE10)</f>
        <v>351199.7</v>
      </c>
    </row>
    <row r="11" spans="1:33" ht="88.5" customHeight="1" x14ac:dyDescent="0.3">
      <c r="A11" s="23"/>
      <c r="B11" s="24" t="s">
        <v>77</v>
      </c>
      <c r="C11" s="40" t="s">
        <v>25</v>
      </c>
      <c r="D11" s="19" t="s">
        <v>26</v>
      </c>
      <c r="E11" s="20" t="s">
        <v>72</v>
      </c>
      <c r="F11" s="21">
        <f t="shared" si="0"/>
        <v>222842.7</v>
      </c>
      <c r="G11" s="21">
        <v>14788.3</v>
      </c>
      <c r="H11" s="21"/>
      <c r="I11" s="21"/>
      <c r="J11" s="21">
        <f t="shared" si="1"/>
        <v>14788.3</v>
      </c>
      <c r="K11" s="21">
        <v>14530</v>
      </c>
      <c r="L11" s="21"/>
      <c r="M11" s="21"/>
      <c r="N11" s="21">
        <f t="shared" si="2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3"/>
        <v>34892.800000000003</v>
      </c>
      <c r="U11" s="21">
        <v>51559</v>
      </c>
      <c r="V11" s="21"/>
      <c r="W11" s="21">
        <f t="shared" si="4"/>
        <v>51559</v>
      </c>
      <c r="X11" s="48">
        <v>54875.3</v>
      </c>
      <c r="Y11" s="48"/>
      <c r="Z11" s="48">
        <f t="shared" si="5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6"/>
        <v>58204.2</v>
      </c>
      <c r="AG11" s="3"/>
    </row>
    <row r="12" spans="1:33" ht="88.5" customHeight="1" x14ac:dyDescent="0.3">
      <c r="A12" s="23"/>
      <c r="B12" s="25" t="s">
        <v>79</v>
      </c>
      <c r="C12" s="26" t="s">
        <v>25</v>
      </c>
      <c r="D12" s="27"/>
      <c r="E12" s="27" t="s">
        <v>68</v>
      </c>
      <c r="F12" s="28">
        <f t="shared" si="0"/>
        <v>217841.3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50459.4</v>
      </c>
      <c r="V12" s="29"/>
      <c r="W12" s="28">
        <f t="shared" si="4"/>
        <v>50459.4</v>
      </c>
      <c r="X12" s="45">
        <v>53592.3</v>
      </c>
      <c r="Y12" s="45"/>
      <c r="Z12" s="49">
        <f t="shared" si="5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6"/>
        <v>56894.8</v>
      </c>
      <c r="AG12" s="3"/>
    </row>
    <row r="13" spans="1:33" s="3" customFormat="1" ht="148.5" customHeight="1" x14ac:dyDescent="0.3">
      <c r="A13" s="23"/>
      <c r="B13" s="24" t="s">
        <v>27</v>
      </c>
      <c r="C13" s="40" t="s">
        <v>81</v>
      </c>
      <c r="D13" s="19">
        <v>1003</v>
      </c>
      <c r="E13" s="20" t="s">
        <v>78</v>
      </c>
      <c r="F13" s="21">
        <f t="shared" si="0"/>
        <v>1680287.2999999998</v>
      </c>
      <c r="G13" s="21" t="e">
        <f>G14+G15+G19+#REF!+G21+G23+G25+G26</f>
        <v>#REF!</v>
      </c>
      <c r="H13" s="21"/>
      <c r="I13" s="21"/>
      <c r="J13" s="21" t="e">
        <f t="shared" si="1"/>
        <v>#REF!</v>
      </c>
      <c r="K13" s="21" t="e">
        <f>K14+K15+K19+#REF!+K21+K23+K25+K26</f>
        <v>#REF!</v>
      </c>
      <c r="L13" s="21"/>
      <c r="M13" s="21"/>
      <c r="N13" s="21" t="e">
        <f t="shared" si="2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v>625292.6</v>
      </c>
      <c r="V13" s="21"/>
      <c r="W13" s="21">
        <f t="shared" si="4"/>
        <v>625292.6</v>
      </c>
      <c r="X13" s="48">
        <f>X14+X15+X19+X20+X22+X23+X27+X24</f>
        <v>546312.69999999995</v>
      </c>
      <c r="Y13" s="48"/>
      <c r="Z13" s="48">
        <f t="shared" si="5"/>
        <v>546312.69999999995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6"/>
        <v>238541</v>
      </c>
    </row>
    <row r="14" spans="1:33" s="3" customFormat="1" ht="78.75" customHeight="1" x14ac:dyDescent="0.3">
      <c r="A14" s="61"/>
      <c r="B14" s="62" t="s">
        <v>70</v>
      </c>
      <c r="C14" s="40" t="s">
        <v>25</v>
      </c>
      <c r="D14" s="19">
        <v>1003</v>
      </c>
      <c r="E14" s="19" t="s">
        <v>71</v>
      </c>
      <c r="F14" s="21">
        <f t="shared" si="0"/>
        <v>616455.6</v>
      </c>
      <c r="G14" s="22">
        <f>10752.1-1186.7</f>
        <v>9565.4</v>
      </c>
      <c r="H14" s="22"/>
      <c r="I14" s="22"/>
      <c r="J14" s="22">
        <f t="shared" si="1"/>
        <v>9565.4</v>
      </c>
      <c r="K14" s="22">
        <v>7442.4</v>
      </c>
      <c r="L14" s="22"/>
      <c r="M14" s="22"/>
      <c r="N14" s="22">
        <f t="shared" si="2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348231.1</v>
      </c>
      <c r="V14" s="22"/>
      <c r="W14" s="21">
        <f t="shared" si="4"/>
        <v>348231.1</v>
      </c>
      <c r="X14" s="50">
        <f>254021.9-X15</f>
        <v>252869.5</v>
      </c>
      <c r="Y14" s="50"/>
      <c r="Z14" s="48">
        <f t="shared" si="5"/>
        <v>252869.5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6"/>
        <v>7677.5</v>
      </c>
    </row>
    <row r="15" spans="1:33" s="3" customFormat="1" ht="50.4" x14ac:dyDescent="0.3">
      <c r="A15" s="61"/>
      <c r="B15" s="62"/>
      <c r="C15" s="40" t="s">
        <v>28</v>
      </c>
      <c r="D15" s="19">
        <v>1003</v>
      </c>
      <c r="E15" s="19" t="s">
        <v>29</v>
      </c>
      <c r="F15" s="21">
        <f t="shared" si="0"/>
        <v>4609.6000000000004</v>
      </c>
      <c r="G15" s="22">
        <v>1186.7</v>
      </c>
      <c r="H15" s="22"/>
      <c r="I15" s="22"/>
      <c r="J15" s="22">
        <f t="shared" si="1"/>
        <v>1186.7</v>
      </c>
      <c r="K15" s="22">
        <v>1186.7</v>
      </c>
      <c r="L15" s="22"/>
      <c r="M15" s="22"/>
      <c r="N15" s="22">
        <f t="shared" si="2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4"/>
        <v>1152.4000000000001</v>
      </c>
      <c r="X15" s="50">
        <v>1152.4000000000001</v>
      </c>
      <c r="Y15" s="50"/>
      <c r="Z15" s="48">
        <f t="shared" si="5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6"/>
        <v>1152.4000000000001</v>
      </c>
    </row>
    <row r="16" spans="1:33" s="3" customFormat="1" x14ac:dyDescent="0.3">
      <c r="A16" s="42"/>
      <c r="B16" s="25" t="s">
        <v>69</v>
      </c>
      <c r="C16" s="26"/>
      <c r="D16" s="27"/>
      <c r="E16" s="27"/>
      <c r="F16" s="28">
        <f>F17+F18</f>
        <v>15110.5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v>3662.5</v>
      </c>
      <c r="V16" s="28">
        <f>V17+V18</f>
        <v>0</v>
      </c>
      <c r="W16" s="28">
        <f>W17+W18</f>
        <v>3662.5</v>
      </c>
      <c r="X16" s="49">
        <f>X17+X18</f>
        <v>3816</v>
      </c>
      <c r="Y16" s="49">
        <f t="shared" si="8"/>
        <v>0</v>
      </c>
      <c r="Z16" s="49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4" x14ac:dyDescent="0.3">
      <c r="A17" s="42"/>
      <c r="B17" s="25" t="s">
        <v>80</v>
      </c>
      <c r="C17" s="26" t="s">
        <v>25</v>
      </c>
      <c r="D17" s="27"/>
      <c r="E17" s="27" t="s">
        <v>65</v>
      </c>
      <c r="F17" s="28">
        <f>W17+Z17+AC17+AF17</f>
        <v>2061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549</v>
      </c>
      <c r="V17" s="29"/>
      <c r="W17" s="28">
        <f>SUM(U17:V17)</f>
        <v>549</v>
      </c>
      <c r="X17" s="45">
        <v>504</v>
      </c>
      <c r="Y17" s="45"/>
      <c r="Z17" s="49">
        <f>SUM(X17:Y17)</f>
        <v>504</v>
      </c>
      <c r="AA17" s="45">
        <v>504</v>
      </c>
      <c r="AB17" s="29"/>
      <c r="AC17" s="28">
        <f t="shared" si="7"/>
        <v>504</v>
      </c>
      <c r="AD17" s="45">
        <v>504</v>
      </c>
      <c r="AE17" s="29"/>
      <c r="AF17" s="28">
        <f t="shared" si="6"/>
        <v>504</v>
      </c>
    </row>
    <row r="18" spans="1:33" s="3" customFormat="1" ht="67.2" x14ac:dyDescent="0.3">
      <c r="A18" s="42"/>
      <c r="B18" s="25" t="s">
        <v>73</v>
      </c>
      <c r="C18" s="26" t="s">
        <v>25</v>
      </c>
      <c r="D18" s="27"/>
      <c r="E18" s="27" t="s">
        <v>66</v>
      </c>
      <c r="F18" s="28">
        <f>W18+Z18+AC18+AF18</f>
        <v>13049.5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3113.5</v>
      </c>
      <c r="V18" s="29"/>
      <c r="W18" s="28">
        <f>SUM(U18:V18)</f>
        <v>3113.5</v>
      </c>
      <c r="X18" s="45">
        <v>3312</v>
      </c>
      <c r="Y18" s="45"/>
      <c r="Z18" s="49">
        <f>SUM(X18:Y18)</f>
        <v>3312</v>
      </c>
      <c r="AA18" s="45">
        <v>3312</v>
      </c>
      <c r="AB18" s="29"/>
      <c r="AC18" s="28">
        <f t="shared" si="7"/>
        <v>3312</v>
      </c>
      <c r="AD18" s="45">
        <v>3312</v>
      </c>
      <c r="AE18" s="29"/>
      <c r="AF18" s="28">
        <f t="shared" si="6"/>
        <v>3312</v>
      </c>
    </row>
    <row r="19" spans="1:33" s="3" customFormat="1" ht="96.75" customHeight="1" x14ac:dyDescent="0.3">
      <c r="A19" s="42"/>
      <c r="B19" s="43" t="s">
        <v>76</v>
      </c>
      <c r="C19" s="40" t="s">
        <v>25</v>
      </c>
      <c r="D19" s="19">
        <v>1003</v>
      </c>
      <c r="E19" s="19" t="s">
        <v>30</v>
      </c>
      <c r="F19" s="21">
        <f>W19+Z19+AC19+AF19</f>
        <v>329567.39999999997</v>
      </c>
      <c r="G19" s="22">
        <v>26047.1</v>
      </c>
      <c r="H19" s="22"/>
      <c r="I19" s="22"/>
      <c r="J19" s="22">
        <f t="shared" si="1"/>
        <v>26047.1</v>
      </c>
      <c r="K19" s="22">
        <v>23746.2</v>
      </c>
      <c r="L19" s="22"/>
      <c r="M19" s="22"/>
      <c r="N19" s="22">
        <f t="shared" si="2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3"/>
        <v>35506.199999999997</v>
      </c>
      <c r="U19" s="22">
        <v>76482.2</v>
      </c>
      <c r="V19" s="22"/>
      <c r="W19" s="21">
        <f>SUM(U19:V19)</f>
        <v>76482.2</v>
      </c>
      <c r="X19" s="50">
        <v>93914.4</v>
      </c>
      <c r="Y19" s="50"/>
      <c r="Z19" s="48">
        <f t="shared" ref="Z19:Z26" si="9">SUM(X19:Y19)</f>
        <v>93914.4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6"/>
        <v>89585.4</v>
      </c>
    </row>
    <row r="20" spans="1:33" s="3" customFormat="1" ht="61.5" customHeight="1" x14ac:dyDescent="0.3">
      <c r="A20" s="42"/>
      <c r="B20" s="43" t="s">
        <v>31</v>
      </c>
      <c r="C20" s="40" t="s">
        <v>60</v>
      </c>
      <c r="D20" s="19"/>
      <c r="E20" s="19" t="s">
        <v>33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50">
        <f>23700+7900</f>
        <v>31600</v>
      </c>
      <c r="Y20" s="50"/>
      <c r="Z20" s="48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3">
      <c r="A21" s="42"/>
      <c r="B21" s="62" t="s">
        <v>75</v>
      </c>
      <c r="C21" s="40" t="s">
        <v>32</v>
      </c>
      <c r="D21" s="19">
        <v>1003</v>
      </c>
      <c r="E21" s="19" t="s">
        <v>34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1"/>
        <v>9900</v>
      </c>
      <c r="K21" s="22">
        <f>'[1]ФЭО 2017-2020'!V124</f>
        <v>0</v>
      </c>
      <c r="L21" s="22"/>
      <c r="M21" s="22"/>
      <c r="N21" s="22">
        <f t="shared" si="2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ref="W21:W26" si="13">SUM(U21:V21)</f>
        <v>0</v>
      </c>
      <c r="X21" s="50">
        <v>0</v>
      </c>
      <c r="Y21" s="50"/>
      <c r="Z21" s="48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3">
      <c r="A22" s="42"/>
      <c r="B22" s="62"/>
      <c r="C22" s="40" t="s">
        <v>25</v>
      </c>
      <c r="D22" s="19"/>
      <c r="E22" s="19" t="s">
        <v>34</v>
      </c>
      <c r="F22" s="21">
        <f>W22+Z22+AC22+AF22</f>
        <v>558032.10000000009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3"/>
        <v>81360</v>
      </c>
      <c r="U22" s="22">
        <v>133450.79999999999</v>
      </c>
      <c r="V22" s="22"/>
      <c r="W22" s="21">
        <f t="shared" si="13"/>
        <v>133450.79999999999</v>
      </c>
      <c r="X22" s="50">
        <f>140125.7+4204.2</f>
        <v>144329.90000000002</v>
      </c>
      <c r="Y22" s="50"/>
      <c r="Z22" s="48">
        <f t="shared" si="9"/>
        <v>144329.90000000002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3">
      <c r="A23" s="42"/>
      <c r="B23" s="43" t="s">
        <v>35</v>
      </c>
      <c r="C23" s="40" t="s">
        <v>25</v>
      </c>
      <c r="D23" s="19">
        <v>1003</v>
      </c>
      <c r="E23" s="19" t="s">
        <v>36</v>
      </c>
      <c r="F23" s="21">
        <f>W23+Z23+AC23+AF23</f>
        <v>14647.099999999999</v>
      </c>
      <c r="G23" s="22">
        <v>19087.900000000001</v>
      </c>
      <c r="H23" s="22"/>
      <c r="I23" s="22"/>
      <c r="J23" s="22">
        <f t="shared" si="1"/>
        <v>19087.900000000001</v>
      </c>
      <c r="K23" s="22">
        <v>17849.400000000001</v>
      </c>
      <c r="L23" s="22"/>
      <c r="M23" s="22"/>
      <c r="N23" s="22">
        <f t="shared" si="2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3"/>
        <v>9500</v>
      </c>
      <c r="U23" s="22">
        <v>7436.7</v>
      </c>
      <c r="V23" s="22"/>
      <c r="W23" s="21">
        <f t="shared" si="13"/>
        <v>7436.7</v>
      </c>
      <c r="X23" s="50">
        <v>7210.4</v>
      </c>
      <c r="Y23" s="50"/>
      <c r="Z23" s="48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7.2" x14ac:dyDescent="0.3">
      <c r="A24" s="42"/>
      <c r="B24" s="43" t="s">
        <v>62</v>
      </c>
      <c r="C24" s="40" t="s">
        <v>25</v>
      </c>
      <c r="D24" s="19"/>
      <c r="E24" s="19" t="s">
        <v>61</v>
      </c>
      <c r="F24" s="21">
        <f>W24+Z24+AC24+AF24</f>
        <v>62175.5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26939.4</v>
      </c>
      <c r="V24" s="22"/>
      <c r="W24" s="21">
        <f t="shared" si="13"/>
        <v>26939.4</v>
      </c>
      <c r="X24" s="22">
        <v>15236.1</v>
      </c>
      <c r="Y24" s="22"/>
      <c r="Z24" s="21">
        <f t="shared" si="9"/>
        <v>15236.1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27.75" hidden="1" customHeight="1" x14ac:dyDescent="0.3">
      <c r="A25" s="42"/>
      <c r="B25" s="31" t="s">
        <v>37</v>
      </c>
      <c r="C25" s="40" t="s">
        <v>32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1"/>
        <v>19980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50">
        <v>0</v>
      </c>
      <c r="Y25" s="50"/>
      <c r="Z25" s="48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9.5" hidden="1" customHeight="1" x14ac:dyDescent="0.3">
      <c r="A26" s="42"/>
      <c r="B26" s="32" t="s">
        <v>38</v>
      </c>
      <c r="C26" s="40" t="s">
        <v>32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1"/>
        <v>45000</v>
      </c>
      <c r="K26" s="22">
        <v>0</v>
      </c>
      <c r="L26" s="22"/>
      <c r="M26" s="22"/>
      <c r="N26" s="22">
        <f t="shared" si="2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13"/>
        <v>0</v>
      </c>
      <c r="X26" s="50">
        <v>0</v>
      </c>
      <c r="Y26" s="50"/>
      <c r="Z26" s="48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29.25" hidden="1" customHeight="1" x14ac:dyDescent="0.3">
      <c r="A27" s="42"/>
      <c r="B27" s="33" t="s">
        <v>39</v>
      </c>
      <c r="C27" s="40" t="s">
        <v>40</v>
      </c>
      <c r="D27" s="19"/>
      <c r="E27" s="19" t="s">
        <v>41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50"/>
      <c r="Y27" s="50"/>
      <c r="Z27" s="48"/>
      <c r="AA27" s="22"/>
      <c r="AB27" s="22"/>
      <c r="AC27" s="21"/>
      <c r="AD27" s="22"/>
      <c r="AE27" s="22"/>
      <c r="AF27" s="21"/>
    </row>
    <row r="28" spans="1:33" ht="30" hidden="1" customHeight="1" x14ac:dyDescent="0.3">
      <c r="A28" s="23"/>
      <c r="B28" s="24" t="s">
        <v>42</v>
      </c>
      <c r="C28" s="40" t="s">
        <v>43</v>
      </c>
      <c r="D28" s="34" t="s">
        <v>44</v>
      </c>
      <c r="E28" s="34" t="s">
        <v>44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1"/>
        <v>3273</v>
      </c>
      <c r="K28" s="21">
        <v>0</v>
      </c>
      <c r="L28" s="21"/>
      <c r="M28" s="21">
        <v>0</v>
      </c>
      <c r="N28" s="21">
        <f t="shared" si="2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50">
        <v>0</v>
      </c>
      <c r="Y28" s="48">
        <v>0</v>
      </c>
      <c r="Z28" s="48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32.25" hidden="1" customHeight="1" x14ac:dyDescent="0.3">
      <c r="A29" s="42"/>
      <c r="B29" s="43" t="s">
        <v>45</v>
      </c>
      <c r="C29" s="40"/>
      <c r="D29" s="34" t="s">
        <v>44</v>
      </c>
      <c r="E29" s="34" t="s">
        <v>44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50">
        <v>0</v>
      </c>
      <c r="Y29" s="50"/>
      <c r="Z29" s="48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3">
      <c r="A30" s="23"/>
      <c r="B30" s="24" t="s">
        <v>46</v>
      </c>
      <c r="C30" s="40" t="s">
        <v>25</v>
      </c>
      <c r="D30" s="19">
        <v>1003</v>
      </c>
      <c r="E30" s="20" t="s">
        <v>74</v>
      </c>
      <c r="F30" s="21">
        <f>W30+Z30+AC30+AF30</f>
        <v>49517.1</v>
      </c>
      <c r="G30" s="21">
        <f>G31+G32+G33</f>
        <v>12853.5</v>
      </c>
      <c r="H30" s="21"/>
      <c r="I30" s="21"/>
      <c r="J30" s="21">
        <f t="shared" si="1"/>
        <v>12853.5</v>
      </c>
      <c r="K30" s="21">
        <f>K31+K32+K33</f>
        <v>14619.2</v>
      </c>
      <c r="L30" s="21"/>
      <c r="M30" s="21"/>
      <c r="N30" s="21">
        <f t="shared" si="2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v>15119.1</v>
      </c>
      <c r="V30" s="21"/>
      <c r="W30" s="21">
        <f t="shared" si="17"/>
        <v>15119.1</v>
      </c>
      <c r="X30" s="48">
        <f>X31+X32+X33</f>
        <v>34398</v>
      </c>
      <c r="Y30" s="48"/>
      <c r="Z30" s="48">
        <f t="shared" si="18"/>
        <v>34398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27" hidden="1" customHeight="1" x14ac:dyDescent="0.3">
      <c r="A31" s="23"/>
      <c r="B31" s="43" t="s">
        <v>47</v>
      </c>
      <c r="C31" s="35" t="s">
        <v>48</v>
      </c>
      <c r="D31" s="19">
        <v>1003</v>
      </c>
      <c r="E31" s="19" t="s">
        <v>49</v>
      </c>
      <c r="F31" s="21">
        <f t="shared" si="11"/>
        <v>0</v>
      </c>
      <c r="G31" s="22">
        <v>100</v>
      </c>
      <c r="H31" s="22"/>
      <c r="I31" s="22"/>
      <c r="J31" s="22">
        <f t="shared" si="1"/>
        <v>100</v>
      </c>
      <c r="K31" s="22">
        <v>0</v>
      </c>
      <c r="L31" s="22"/>
      <c r="M31" s="22"/>
      <c r="N31" s="22">
        <f t="shared" si="2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50">
        <v>0</v>
      </c>
      <c r="Y31" s="50"/>
      <c r="Z31" s="48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3">
      <c r="A32" s="23"/>
      <c r="B32" s="43" t="s">
        <v>50</v>
      </c>
      <c r="C32" s="40" t="s">
        <v>25</v>
      </c>
      <c r="D32" s="19">
        <v>1003</v>
      </c>
      <c r="E32" s="19" t="s">
        <v>51</v>
      </c>
      <c r="F32" s="21">
        <f>W32+Z32+AC32+AF32</f>
        <v>49517.1</v>
      </c>
      <c r="G32" s="22">
        <v>11121</v>
      </c>
      <c r="H32" s="22"/>
      <c r="I32" s="22"/>
      <c r="J32" s="22">
        <f t="shared" si="1"/>
        <v>11121</v>
      </c>
      <c r="K32" s="22">
        <v>13239.2</v>
      </c>
      <c r="L32" s="22"/>
      <c r="M32" s="22"/>
      <c r="N32" s="22">
        <f t="shared" si="2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15119.1</v>
      </c>
      <c r="V32" s="22"/>
      <c r="W32" s="21">
        <f t="shared" si="17"/>
        <v>15119.1</v>
      </c>
      <c r="X32" s="50">
        <f>35322.9-924.9</f>
        <v>34398</v>
      </c>
      <c r="Y32" s="50"/>
      <c r="Z32" s="48">
        <f t="shared" si="18"/>
        <v>34398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3">
      <c r="A33" s="23"/>
      <c r="B33" s="43" t="s">
        <v>52</v>
      </c>
      <c r="C33" s="40" t="s">
        <v>40</v>
      </c>
      <c r="D33" s="19">
        <v>1003</v>
      </c>
      <c r="E33" s="19" t="s">
        <v>53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1"/>
        <v>1632.5</v>
      </c>
      <c r="K33" s="22">
        <v>1380</v>
      </c>
      <c r="L33" s="29"/>
      <c r="M33" s="29"/>
      <c r="N33" s="22">
        <f t="shared" si="2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50">
        <v>0</v>
      </c>
      <c r="Y33" s="45"/>
      <c r="Z33" s="48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3">
      <c r="A34" s="23"/>
      <c r="B34" s="24" t="s">
        <v>54</v>
      </c>
      <c r="C34" s="40" t="s">
        <v>25</v>
      </c>
      <c r="D34" s="19" t="s">
        <v>55</v>
      </c>
      <c r="E34" s="20" t="s">
        <v>56</v>
      </c>
      <c r="F34" s="21">
        <f>W34+Z34+AC34+AF34</f>
        <v>5637</v>
      </c>
      <c r="G34" s="21">
        <v>6845.7</v>
      </c>
      <c r="H34" s="21"/>
      <c r="I34" s="21"/>
      <c r="J34" s="21">
        <f t="shared" si="1"/>
        <v>6845.7</v>
      </c>
      <c r="K34" s="21">
        <v>6750</v>
      </c>
      <c r="L34" s="21"/>
      <c r="M34" s="21"/>
      <c r="N34" s="21">
        <f t="shared" si="2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48">
        <v>3402.7</v>
      </c>
      <c r="Y34" s="48"/>
      <c r="Z34" s="48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3">
      <c r="A35" s="23"/>
      <c r="B35" s="24" t="s">
        <v>67</v>
      </c>
      <c r="C35" s="40" t="s">
        <v>25</v>
      </c>
      <c r="D35" s="19"/>
      <c r="E35" s="20" t="s">
        <v>57</v>
      </c>
      <c r="F35" s="21">
        <f>W35+Z35+AC35+AF35</f>
        <v>215350.6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48">
        <f>54151.4+780.9</f>
        <v>54932.3</v>
      </c>
      <c r="Y35" s="48"/>
      <c r="Z35" s="48">
        <f>SUM(X35:Y35)</f>
        <v>54932.3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3">
      <c r="A42" s="63"/>
      <c r="B42" s="63"/>
      <c r="C42" s="63"/>
      <c r="D42" s="63"/>
      <c r="E42" s="63"/>
      <c r="F42" s="63"/>
      <c r="G42" s="63"/>
      <c r="H42" s="9"/>
      <c r="I42" s="9"/>
      <c r="J42" s="9"/>
      <c r="K42" s="58"/>
      <c r="L42" s="58"/>
      <c r="M42" s="14"/>
      <c r="N42" s="4"/>
      <c r="O42" s="9"/>
      <c r="P42" s="9"/>
      <c r="Q42" s="9"/>
    </row>
    <row r="48" spans="1:36" x14ac:dyDescent="0.3">
      <c r="A48" s="60"/>
      <c r="B48" s="60"/>
    </row>
    <row r="49" spans="1:2" x14ac:dyDescent="0.3">
      <c r="A49" s="60"/>
      <c r="B49" s="60"/>
    </row>
    <row r="66" spans="1:32" s="2" customFormat="1" x14ac:dyDescent="0.3">
      <c r="A66" s="60"/>
      <c r="B66" s="60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3">
      <c r="A67" s="60"/>
      <c r="B67" s="60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9" fitToHeight="0" orientation="landscape" r:id="rId1"/>
  <rowBreaks count="1" manualBreakCount="1">
    <brk id="19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2025-03-21T04:51:16Z</cp:lastPrinted>
  <dcterms:created xsi:type="dcterms:W3CDTF">2022-01-19T07:18:40Z</dcterms:created>
  <dcterms:modified xsi:type="dcterms:W3CDTF">2025-04-22T07:33:15Z</dcterms:modified>
</cp:coreProperties>
</file>